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21.1.6\Investment\Васильченко Ю.Н\ЗАКУПКИ 2026\1. Внеплан\7. АО КРДВ 4ПТП\Проект ПЗД\СД\Разработка РД\"/>
    </mc:Choice>
  </mc:AlternateContent>
  <bookViews>
    <workbookView xWindow="0" yWindow="0" windowWidth="28800" windowHeight="12300"/>
  </bookViews>
  <sheets>
    <sheet name="Лист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1" l="1"/>
  <c r="B7" i="1"/>
  <c r="D11" i="1"/>
  <c r="D10" i="1"/>
  <c r="B6" i="1"/>
  <c r="B10" i="1"/>
  <c r="M7" i="1" l="1"/>
  <c r="M8" i="1" s="1"/>
</calcChain>
</file>

<file path=xl/sharedStrings.xml><?xml version="1.0" encoding="utf-8"?>
<sst xmlns="http://schemas.openxmlformats.org/spreadsheetml/2006/main" count="14" uniqueCount="14">
  <si>
    <t>Наименование</t>
  </si>
  <si>
    <t>стоимость</t>
  </si>
  <si>
    <t>Сумма</t>
  </si>
  <si>
    <t>Итого</t>
  </si>
  <si>
    <t>колич. чел./дней</t>
  </si>
  <si>
    <t xml:space="preserve">Геодезист </t>
  </si>
  <si>
    <t>Инженер-проектировщик</t>
  </si>
  <si>
    <t>Землеустроитель/Кадастровый инженер</t>
  </si>
  <si>
    <t>Водитель</t>
  </si>
  <si>
    <t>Количество дней</t>
  </si>
  <si>
    <t>Проживание (4 человек, 2 квартиры 2х комн)</t>
  </si>
  <si>
    <t>Задействованный персонал</t>
  </si>
  <si>
    <t>Итого с учётом времени на проезд</t>
  </si>
  <si>
    <t>Проезд (РДЖ)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</si>
</sst>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right"/>
    </xf>
    <xf numFmtId="43" fontId="0" fillId="0" borderId="1" xfId="1" applyFont="1" applyBorder="1" applyAlignment="1">
      <alignment horizontal="right"/>
    </xf>
    <xf numFmtId="0" fontId="0" fillId="0" borderId="1" xfId="0" applyBorder="1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0" fillId="0" borderId="0" xfId="0" applyBorder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161925</xdr:colOff>
      <xdr:row>0</xdr:row>
      <xdr:rowOff>0</xdr:rowOff>
    </xdr:from>
    <xdr:to>
      <xdr:col>15</xdr:col>
      <xdr:colOff>361950</xdr:colOff>
      <xdr:row>27</xdr:row>
      <xdr:rowOff>122116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53225" y="0"/>
          <a:ext cx="7172325" cy="54561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2317</xdr:colOff>
      <xdr:row>28</xdr:row>
      <xdr:rowOff>104774</xdr:rowOff>
    </xdr:from>
    <xdr:to>
      <xdr:col>15</xdr:col>
      <xdr:colOff>246602</xdr:colOff>
      <xdr:row>54</xdr:row>
      <xdr:rowOff>133349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3617" y="5629274"/>
          <a:ext cx="7216585" cy="4981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B12" sqref="B12"/>
    </sheetView>
  </sheetViews>
  <sheetFormatPr defaultRowHeight="15" x14ac:dyDescent="0.25"/>
  <cols>
    <col min="1" max="1" width="40.28515625" style="1" customWidth="1"/>
    <col min="2" max="2" width="18" style="1" customWidth="1"/>
    <col min="3" max="3" width="16.85546875" style="1" customWidth="1"/>
    <col min="4" max="4" width="23.7109375" style="1" customWidth="1"/>
    <col min="5" max="5" width="13.140625" style="1" bestFit="1" customWidth="1"/>
    <col min="6" max="16384" width="9.140625" style="1"/>
  </cols>
  <sheetData>
    <row r="1" spans="1:13" x14ac:dyDescent="0.25">
      <c r="A1" s="10" t="s">
        <v>11</v>
      </c>
      <c r="B1" s="11" t="s">
        <v>9</v>
      </c>
      <c r="C1" s="11"/>
      <c r="D1" s="11"/>
    </row>
    <row r="2" spans="1:13" x14ac:dyDescent="0.25">
      <c r="A2" s="4" t="s">
        <v>5</v>
      </c>
      <c r="B2" s="12">
        <v>3</v>
      </c>
      <c r="C2" s="12"/>
      <c r="D2" s="12"/>
    </row>
    <row r="3" spans="1:13" x14ac:dyDescent="0.25">
      <c r="A3" s="4" t="s">
        <v>6</v>
      </c>
      <c r="B3" s="12">
        <v>1</v>
      </c>
      <c r="C3" s="12"/>
      <c r="D3" s="12"/>
    </row>
    <row r="4" spans="1:13" x14ac:dyDescent="0.25">
      <c r="A4" s="4" t="s">
        <v>7</v>
      </c>
      <c r="B4" s="12">
        <v>3</v>
      </c>
      <c r="C4" s="12"/>
      <c r="D4" s="12"/>
    </row>
    <row r="5" spans="1:13" x14ac:dyDescent="0.25">
      <c r="A5" s="4" t="s">
        <v>8</v>
      </c>
      <c r="B5" s="12">
        <v>3</v>
      </c>
      <c r="C5" s="12"/>
      <c r="D5" s="12"/>
    </row>
    <row r="6" spans="1:13" x14ac:dyDescent="0.25">
      <c r="A6" s="4" t="s">
        <v>3</v>
      </c>
      <c r="B6" s="12">
        <f>SUM(B2:C5)</f>
        <v>10</v>
      </c>
      <c r="C6" s="12"/>
      <c r="D6" s="12"/>
      <c r="M6" s="1">
        <v>16</v>
      </c>
    </row>
    <row r="7" spans="1:13" x14ac:dyDescent="0.25">
      <c r="A7" s="4" t="s">
        <v>12</v>
      </c>
      <c r="B7" s="12">
        <f>B6+B10</f>
        <v>18</v>
      </c>
      <c r="C7" s="12"/>
      <c r="D7" s="12"/>
      <c r="M7" s="1">
        <f>M6/8</f>
        <v>2</v>
      </c>
    </row>
    <row r="8" spans="1:13" x14ac:dyDescent="0.25">
      <c r="A8" s="9"/>
      <c r="B8" s="9"/>
      <c r="C8" s="9"/>
      <c r="D8" s="9"/>
      <c r="M8" s="1">
        <f>M7/2</f>
        <v>1</v>
      </c>
    </row>
    <row r="9" spans="1:13" x14ac:dyDescent="0.25">
      <c r="A9" s="7" t="s">
        <v>0</v>
      </c>
      <c r="B9" s="8" t="s">
        <v>4</v>
      </c>
      <c r="C9" s="8" t="s">
        <v>1</v>
      </c>
      <c r="D9" s="8" t="s">
        <v>2</v>
      </c>
    </row>
    <row r="10" spans="1:13" x14ac:dyDescent="0.25">
      <c r="A10" s="5" t="s">
        <v>13</v>
      </c>
      <c r="B10" s="2">
        <f>4*2</f>
        <v>8</v>
      </c>
      <c r="C10" s="3">
        <v>1762</v>
      </c>
      <c r="D10" s="3">
        <f>B10*C10</f>
        <v>14096</v>
      </c>
    </row>
    <row r="11" spans="1:13" ht="30" x14ac:dyDescent="0.25">
      <c r="A11" s="6" t="s">
        <v>10</v>
      </c>
      <c r="B11" s="2">
        <f>3*2</f>
        <v>6</v>
      </c>
      <c r="C11" s="3">
        <v>3500</v>
      </c>
      <c r="D11" s="3">
        <f>B11*C11</f>
        <v>21000</v>
      </c>
    </row>
  </sheetData>
  <mergeCells count="7">
    <mergeCell ref="B7:D7"/>
    <mergeCell ref="B1:D1"/>
    <mergeCell ref="B2:D2"/>
    <mergeCell ref="B3:D3"/>
    <mergeCell ref="B4:D4"/>
    <mergeCell ref="B5:D5"/>
    <mergeCell ref="B6:D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dcterms:created xsi:type="dcterms:W3CDTF">2026-03-02T22:26:54Z</dcterms:created>
  <dcterms:modified xsi:type="dcterms:W3CDTF">2026-04-28T05:57:07Z</dcterms:modified>
</cp:coreProperties>
</file>